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7" windowWidth="19440" windowHeight="13560"/>
  </bookViews>
  <sheets>
    <sheet name="Foglio 1" sheetId="3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8" i="3" l="1"/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6" i="3"/>
  <c r="H79" i="3" l="1"/>
  <c r="G83" i="3" s="1"/>
</calcChain>
</file>

<file path=xl/sharedStrings.xml><?xml version="1.0" encoding="utf-8"?>
<sst xmlns="http://schemas.openxmlformats.org/spreadsheetml/2006/main" count="89" uniqueCount="86">
  <si>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</si>
  <si>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</si>
  <si>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</si>
  <si>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</si>
  <si>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</si>
  <si>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materia</t>
  </si>
  <si>
    <t>Descrizione corso Committente</t>
  </si>
  <si>
    <t>Denominazione corso Fornitore</t>
  </si>
  <si>
    <t>N. Corsi</t>
  </si>
  <si>
    <t xml:space="preserve">Introduzione ai Principi di Revisione Internazionale (Isa Italia) </t>
  </si>
  <si>
    <t xml:space="preserve">Principi internazionali sul controllo della qualità  ISQM 1 e ISQM2 </t>
  </si>
  <si>
    <t xml:space="preserve">Principio di Revisione Internazionale (Isa Italia) 200 - Obiettivi generali del revisore indipendente e svolgimento della revisione contabile in conformità ai principi di revisione internazionali (ISA Italia) </t>
  </si>
  <si>
    <t>Principio di Revisione Internazionale (Isa Italia) 220 - Controllo della qualità dell’incarico di revisione contabile del bilancio</t>
  </si>
  <si>
    <t xml:space="preserve">Principio di Revisione Internazionale (Isa Italia) 240 - Le responsabilità del revisore relativamente alle frodi nella revisione contabile del bilancio </t>
  </si>
  <si>
    <t>Principio di Revisione Internazionale (Isa Italia) 250 - La considerazione di leggi e regolamenti nella revisione contabile del bilancio</t>
  </si>
  <si>
    <t>Principio di Revisione (Sa Italia) 250B - Le verifiche della regolare tenuta della contabilità sociale</t>
  </si>
  <si>
    <t xml:space="preserve">Principio di revisione internazionale (Isa Italia) 260 – Comunicazione con i responsabili delle attività di governance </t>
  </si>
  <si>
    <t xml:space="preserve">Principio di Revisione Internazionale (Isa Italia) 300 - Pianificazione della revisione contabile del bilancio 13. Principio di Revisione Internazionale (Isa Italia) 315 - L’identificazione e la valutazione dei rischi di errori significativi </t>
  </si>
  <si>
    <t xml:space="preserve">Principio di Revisione Internazionale (Isa Italia) 320 - Significatività nella pianificazione e nello svolgimento della revisione contabile </t>
  </si>
  <si>
    <t xml:space="preserve">Principio di Revisione Internazionale (Isa Italia) 330 - Le risposte del revisore ai rischi identificati e valutati </t>
  </si>
  <si>
    <t>Principio di Revisione Internazionale (Isa Italia) 450 - Valutazione degli errori identificati nel corso della revisione contabile</t>
  </si>
  <si>
    <t>Principio di Revisione Internazionale (Isa Italia) 500 - Elementi probativi</t>
  </si>
  <si>
    <t xml:space="preserve">Principio di Revisione Internazionale (Isa Italia) 501 - Elementi probativi – Considerazioni specifiche su determinate voci </t>
  </si>
  <si>
    <t xml:space="preserve">Principio di Revisione Internazionale (Isa Italia) 510 - Primi incarichi di revisione contabile – saldi contabili </t>
  </si>
  <si>
    <t xml:space="preserve">Principio di Revisione Internazionale (Isa Italia) 520 - Procedure di analisi comparativa </t>
  </si>
  <si>
    <t xml:space="preserve">Principio di Revisione Internazionale (Isa Italia) 530 - Campionamento di revisione </t>
  </si>
  <si>
    <t xml:space="preserve"> Principio di Revisione Internazionale (Isa Italia) 540 - Revisione delle stime contabili, incluse le stime contabili del fair value, e della relativa informativa – parte prima</t>
  </si>
  <si>
    <t>Principio di Revisione Internazionale (Isa Italia) 540 - Revisione delle stime contabili, incluse le stime contabili del fair value, e della relativa informativa – parte seconda</t>
  </si>
  <si>
    <t xml:space="preserve"> Principio di Revisione Internazionale (Isa Italia) 560 – Eventi successivi</t>
  </si>
  <si>
    <t xml:space="preserve"> Principio di revisione internazionale (Isa Italia) 570 – Continuità aziendale</t>
  </si>
  <si>
    <t>Principio di revisione internazionale (Isa Italia) 600 – La Revisione del bilancio del gruppo</t>
  </si>
  <si>
    <t>Principio di revisione ISA 620 – Utilizzo del lavoro dell’esperto</t>
  </si>
  <si>
    <t>Principio di Revisione internazionale (Isa Italia) 700 – Formazione del giudizio e relazione sul bilancio.</t>
  </si>
  <si>
    <t xml:space="preserve"> Principio di revisione (SA Italia) 700B – Le responsabilità del soggetto incaricato della revisione legale con riferimento al bilancio redatto secondo il formato elettronico unico di comunicazione (ESEF – European Single Electronic Format) </t>
  </si>
  <si>
    <t xml:space="preserve"> Principio di revisione internazionale (Isa Italia) 701 – Comunicazione degli aspetti chiave della revisione contabile nella relazione del revisore indipendente</t>
  </si>
  <si>
    <t xml:space="preserve"> Principio di revisione internazionale (Isa Italia) 705 – modifiche al giudizio nella relazione del revisore indipendente</t>
  </si>
  <si>
    <t xml:space="preserve"> Aspetti dei principi internazionali ISA Italia riguardanti gli Enti del terzo settore</t>
  </si>
  <si>
    <t xml:space="preserve"> Caratteristiche e definizioni del sistema di controllo interno</t>
  </si>
  <si>
    <t>CoSo Report: Internal Control – Integrated Framework</t>
  </si>
  <si>
    <t>Ambiente di controllo, sue caratteristiche e limiti: i fattori, l'integrità ed i valori etici</t>
  </si>
  <si>
    <t>Valutazione e gestione dei rischi da parte dell’azienda (Enterprise risk management)</t>
  </si>
  <si>
    <t>Le attività di controllo: tipologie ed integrazioni con i rischi</t>
  </si>
  <si>
    <t>Informazione e comunicazione nei sistemi di controllo interno</t>
  </si>
  <si>
    <t xml:space="preserve">Informazione e comunicazione nei sistemi di controllo interno </t>
  </si>
  <si>
    <t>Monitoraggio nel sistema di controllo interno</t>
  </si>
  <si>
    <t>Ruoli e responsabilità del Collegio sindacale nel caso i cui eserciti anche l’attività di revisione ex lege.</t>
  </si>
  <si>
    <t>Compliance con l’articolo 2086, secondo comma, del codice civile e con il D.lgs. 231/2001</t>
  </si>
  <si>
    <t>Caratteristiche e deontologia del revisore in Italia. Norme etiche e quadro normativo</t>
  </si>
  <si>
    <t>Rapporti deontologici tra revisore entrante e uscente</t>
  </si>
  <si>
    <t>Indipendenza e obiettività del revisore: aspetti generali e quadro normativo alla luce delle modifiche introdotte dal D.lgs. 135/2016</t>
  </si>
  <si>
    <t>Indipendenza dei revisori di società non EIP</t>
  </si>
  <si>
    <t>Indipendenza dei revisori di società EIP e ESRI</t>
  </si>
  <si>
    <t xml:space="preserve"> Minacce all'indipendenza e misure di salvaguardia</t>
  </si>
  <si>
    <t>Lo scetticismo professionale: obbligo di legge e principio di revisione</t>
  </si>
  <si>
    <t>Riservatezza e segreto professionale</t>
  </si>
  <si>
    <t>Preparazione della revisione legale e valutazione dei rischi per l’indipendenza</t>
  </si>
  <si>
    <t>Il Codice italiano di Etica e Indipendenza</t>
  </si>
  <si>
    <t>Metodologia per la revisione contabile</t>
  </si>
  <si>
    <t>Strumenti informatici di supporto alla revisione contabile</t>
  </si>
  <si>
    <t>Procedure di valutazione del rischio di revisione</t>
  </si>
  <si>
    <t>La pianificazione e sviluppo del lavoro di revisione</t>
  </si>
  <si>
    <t>Le procedure di revisione: test sui controlli, test di sostanza</t>
  </si>
  <si>
    <t>Tecniche operative relative al controllo interno della qualità (in riferimento ai nuovi ISQM e non all’ISQC)</t>
  </si>
  <si>
    <t>Relazione del revisore sui conti annuali separati e giudizio di conformità di cui all’articolo 8, commi 2 e 3, della direttiva MEF del 9 settembre 2019 sulla separazione contabile (cfr. articolo 6, comma 1, del d.lgs. 175/2016).</t>
  </si>
  <si>
    <t xml:space="preserve"> La formazione del giudizio di revisione</t>
  </si>
  <si>
    <t>Competenze manageriali per lo svolgimento della revisione: sviluppo manageriale, gestione del team di lavoro, sviluppo e gestione dei rapporti con il cliente, project management, comunicazione efficace</t>
  </si>
  <si>
    <t>IAS 1 Presentazione del bilancio</t>
  </si>
  <si>
    <t>IAS 36 Riduzione del valore delle attività</t>
  </si>
  <si>
    <t>IFRS 17 Contratti assicurativi</t>
  </si>
  <si>
    <t>IFRS 3 Aggregazioni aziendali</t>
  </si>
  <si>
    <t>IFRS 9 Strumenti finanziari – parte prima</t>
  </si>
  <si>
    <t>IFRS 13 Valutazione del fair value</t>
  </si>
  <si>
    <t>IFRS 16 Leasing</t>
  </si>
  <si>
    <t>IFRS 5 Attività non correnti possedute per la vendita e attività operative cessate</t>
  </si>
  <si>
    <t xml:space="preserve"> IFRS 14 Regulatory deferral accounts</t>
  </si>
  <si>
    <t>Direttiva (UE) 2022/2464 del Parlamento europeo e del Consiglio, del 14 dicembre 2022, che modifica il regolamento (UE) n. 537/2014, la direttiva 2004/109/CE, la direttiva 2006/43/CE e la direttiva 2013/34/UE per quanto riguarda l'informativa sulla sostenibilità delle imprese</t>
  </si>
  <si>
    <t>Il codice della crisi d’impresa – aspetti giuridici</t>
  </si>
  <si>
    <t>La composizione negoziata della crisi</t>
  </si>
  <si>
    <t>Gli strumenti di regolazione della crisi e il sovraindebitamento</t>
  </si>
  <si>
    <t>IVA, con particolare riguardo alle frodi</t>
  </si>
  <si>
    <r>
      <t>Importo totale offerto (€)</t>
    </r>
    <r>
      <rPr>
        <b/>
        <sz val="10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
(PxQ)</t>
    </r>
  </si>
  <si>
    <r>
      <t>Importo unitario (€)</t>
    </r>
    <r>
      <rPr>
        <b/>
        <i/>
        <sz val="12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
(P)</t>
    </r>
  </si>
  <si>
    <t xml:space="preserve">Principio di Revisione Internazionale (Isa Italia) 505 - Conferme esterne </t>
  </si>
  <si>
    <t>IFRS 9 Strumenti finanziari – parte seconda</t>
  </si>
  <si>
    <t>N.</t>
  </si>
  <si>
    <r>
      <rPr>
        <i/>
        <sz val="14"/>
        <color rgb="FFFF0000"/>
        <rFont val="Arial"/>
        <family val="2"/>
      </rPr>
      <t>*</t>
    </r>
    <r>
      <rPr>
        <b/>
        <sz val="14"/>
        <rFont val="Arial"/>
        <family val="2"/>
      </rPr>
      <t>NB. per la compilazione del presente dettaglio tecnico economico si specifica che:
la colonna G deve essere</t>
    </r>
    <r>
      <rPr>
        <b/>
        <u/>
        <sz val="14"/>
        <rFont val="Arial"/>
        <family val="2"/>
      </rPr>
      <t xml:space="preserve"> sempre</t>
    </r>
    <r>
      <rPr>
        <b/>
        <sz val="14"/>
        <rFont val="Arial"/>
        <family val="2"/>
      </rPr>
      <t xml:space="preserve"> valorizzata inserendo l'importo 0 per i corsi che non verranno erogati e l'importo &gt;0  per i corsi da erogare.
Inoltre per i corsi da erogare (aventi pertanto un importo &gt; 0) è obbligatorio valorizzare le celle presenti nelle colonne </t>
    </r>
    <r>
      <rPr>
        <b/>
        <i/>
        <sz val="14"/>
        <rFont val="Arial"/>
        <family val="2"/>
      </rPr>
      <t xml:space="preserve">"C", "D", "E" </t>
    </r>
    <r>
      <rPr>
        <b/>
        <sz val="14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</si>
</sst>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sz val="12"/>
      <color rgb="FFFF0000"/>
      <name val="Arial"/>
      <family val="2"/>
    </font>
    <font>
      <b/>
      <sz val="12"/>
      <color theme="1"/>
      <name val="Arial"/>
      <family val="2"/>
    </font>
    <font>
      <i/>
      <sz val="14"/>
      <color rgb="FFFF0000"/>
      <name val="Arial"/>
      <family val="2"/>
    </font>
    <font>
      <b/>
      <u/>
      <sz val="14"/>
      <name val="Arial"/>
      <family val="2"/>
    </font>
    <font>
      <b/>
      <i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 applyFill="1" applyBorder="1" applyAlignment="1" applyProtection="1">
      <alignment horizontal="right" vertical="center"/>
    </xf>
    <xf numFmtId="164" fontId="2" fillId="0" borderId="0" xfId="1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/>
    </xf>
    <xf numFmtId="164" fontId="1" fillId="0" borderId="9" xfId="0" applyNumberFormat="1" applyFont="1" applyFill="1" applyBorder="1" applyAlignment="1" applyProtection="1">
      <alignment horizontal="left" vertical="center" wrapText="1"/>
      <protection locked="0"/>
    </xf>
    <xf numFmtId="164" fontId="14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/>
    </xf>
    <xf numFmtId="49" fontId="2" fillId="4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/>
    </xf>
    <xf numFmtId="0" fontId="7" fillId="0" borderId="10" xfId="0" applyFont="1" applyFill="1" applyBorder="1" applyProtection="1"/>
    <xf numFmtId="0" fontId="7" fillId="0" borderId="0" xfId="0" applyFont="1" applyFill="1" applyBorder="1" applyProtection="1"/>
    <xf numFmtId="0" fontId="8" fillId="0" borderId="0" xfId="0" applyFont="1" applyProtection="1"/>
    <xf numFmtId="0" fontId="6" fillId="3" borderId="3" xfId="0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6" fillId="2" borderId="5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left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165" fontId="0" fillId="0" borderId="9" xfId="0" applyNumberForma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11" fillId="0" borderId="0" xfId="0" applyFont="1" applyProtection="1"/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14" fillId="0" borderId="11" xfId="0" applyFont="1" applyBorder="1" applyAlignment="1" applyProtection="1">
      <alignment horizontal="center" vertical="center"/>
    </xf>
    <xf numFmtId="0" fontId="14" fillId="0" borderId="12" xfId="0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164" fontId="4" fillId="0" borderId="4" xfId="1" applyNumberFormat="1" applyFont="1" applyFill="1" applyBorder="1" applyAlignment="1" applyProtection="1">
      <alignment horizontal="center" vertical="center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 applyProtection="1">
      <alignment horizontal="left" vertical="top" wrapText="1"/>
    </xf>
    <xf numFmtId="0" fontId="4" fillId="5" borderId="7" xfId="0" applyFont="1" applyFill="1" applyBorder="1" applyAlignment="1" applyProtection="1">
      <alignment horizontal="left" vertical="top" wrapText="1"/>
    </xf>
    <xf numFmtId="0" fontId="4" fillId="5" borderId="8" xfId="0" applyFont="1" applyFill="1" applyBorder="1" applyAlignment="1" applyProtection="1">
      <alignment horizontal="left" vertical="top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C1" zoomScale="75" zoomScaleNormal="75" workbookViewId="0">
      <selection activeCell="G6" sqref="G6"/>
    </sheetView>
  </sheetViews>
  <sheetFormatPr defaultColWidth="8.84375" defaultRowHeight="12.9" x14ac:dyDescent="0.35"/>
  <cols>
    <col min="1" max="1" width="4.07421875" style="12" customWidth="1"/>
    <col min="2" max="2" width="53" style="15" customWidth="1"/>
    <col min="3" max="3" width="51.3828125" style="15" customWidth="1"/>
    <col min="4" max="4" width="21.3828125" style="15" customWidth="1"/>
    <col min="5" max="5" width="25.921875" style="15" customWidth="1"/>
    <col min="6" max="6" width="10.3046875" style="15" customWidth="1"/>
    <col min="7" max="7" width="23" style="15" customWidth="1"/>
    <col min="8" max="8" width="29.15234375" style="15" customWidth="1"/>
    <col min="9" max="16384" width="8.84375" style="15"/>
  </cols>
  <sheetData>
    <row r="1" spans="1:9" ht="21.45" customHeight="1" x14ac:dyDescent="0.35">
      <c r="B1" s="13"/>
      <c r="C1" s="14"/>
      <c r="D1" s="14"/>
      <c r="E1" s="14"/>
    </row>
    <row r="2" spans="1:9" ht="74.150000000000006" customHeight="1" x14ac:dyDescent="0.35">
      <c r="B2" s="43" t="s">
        <v>85</v>
      </c>
      <c r="C2" s="44"/>
      <c r="D2" s="44"/>
      <c r="E2" s="44"/>
      <c r="F2" s="44"/>
      <c r="G2" s="44"/>
      <c r="H2" s="45"/>
    </row>
    <row r="3" spans="1:9" ht="24.55" customHeight="1" thickBot="1" x14ac:dyDescent="0.4">
      <c r="B3" s="14"/>
      <c r="C3" s="14"/>
      <c r="D3" s="14"/>
      <c r="E3" s="14"/>
    </row>
    <row r="4" spans="1:9" ht="22.3" customHeight="1" thickBot="1" x14ac:dyDescent="0.4">
      <c r="C4" s="16" t="s">
        <v>0</v>
      </c>
      <c r="D4" s="16" t="s">
        <v>0</v>
      </c>
      <c r="E4" s="16" t="s">
        <v>0</v>
      </c>
      <c r="G4" s="16" t="s">
        <v>0</v>
      </c>
      <c r="I4" s="17"/>
    </row>
    <row r="5" spans="1:9" ht="43.5" customHeight="1" thickBot="1" x14ac:dyDescent="0.4">
      <c r="A5" s="3" t="s">
        <v>84</v>
      </c>
      <c r="B5" s="18" t="s">
        <v>6</v>
      </c>
      <c r="C5" s="19" t="s">
        <v>7</v>
      </c>
      <c r="D5" s="19" t="s">
        <v>4</v>
      </c>
      <c r="E5" s="19" t="s">
        <v>5</v>
      </c>
      <c r="F5" s="18" t="s">
        <v>8</v>
      </c>
      <c r="G5" s="20" t="s">
        <v>81</v>
      </c>
      <c r="H5" s="3" t="s">
        <v>80</v>
      </c>
    </row>
    <row r="6" spans="1:9" s="25" customFormat="1" ht="49.3" customHeight="1" x14ac:dyDescent="0.4">
      <c r="A6" s="21">
        <v>1</v>
      </c>
      <c r="B6" s="22" t="s">
        <v>9</v>
      </c>
      <c r="C6" s="10"/>
      <c r="D6" s="10"/>
      <c r="E6" s="10"/>
      <c r="F6" s="23">
        <v>1</v>
      </c>
      <c r="G6" s="6"/>
      <c r="H6" s="24" t="str">
        <f>IF(G6="","Inserire importo unitario",IF(G6=0,"Corso non erogato",F6*G6))</f>
        <v>Inserire importo unitario</v>
      </c>
    </row>
    <row r="7" spans="1:9" s="29" customFormat="1" ht="67.75" customHeight="1" x14ac:dyDescent="0.4">
      <c r="A7" s="26">
        <v>2</v>
      </c>
      <c r="B7" s="27" t="s">
        <v>11</v>
      </c>
      <c r="C7" s="11"/>
      <c r="D7" s="11"/>
      <c r="E7" s="11"/>
      <c r="F7" s="28">
        <v>1</v>
      </c>
      <c r="G7" s="6"/>
      <c r="H7" s="24" t="str">
        <f t="shared" ref="H7:H70" si="0">IF(G7="","Inserire importo unitario",IF(G7=0,"Corso non erogato",F7*G7))</f>
        <v>Inserire importo unitario</v>
      </c>
    </row>
    <row r="8" spans="1:9" s="25" customFormat="1" ht="56.7" customHeight="1" x14ac:dyDescent="0.4">
      <c r="A8" s="21">
        <v>3</v>
      </c>
      <c r="B8" s="27" t="s">
        <v>12</v>
      </c>
      <c r="C8" s="10"/>
      <c r="D8" s="10"/>
      <c r="E8" s="10"/>
      <c r="F8" s="23">
        <v>1</v>
      </c>
      <c r="G8" s="6"/>
      <c r="H8" s="24" t="str">
        <f t="shared" si="0"/>
        <v>Inserire importo unitario</v>
      </c>
    </row>
    <row r="9" spans="1:9" s="25" customFormat="1" ht="57" customHeight="1" x14ac:dyDescent="0.4">
      <c r="A9" s="21">
        <v>4</v>
      </c>
      <c r="B9" s="27" t="s">
        <v>13</v>
      </c>
      <c r="C9" s="10"/>
      <c r="D9" s="10"/>
      <c r="E9" s="10"/>
      <c r="F9" s="23">
        <v>1</v>
      </c>
      <c r="G9" s="6"/>
      <c r="H9" s="24" t="str">
        <f t="shared" si="0"/>
        <v>Inserire importo unitario</v>
      </c>
    </row>
    <row r="10" spans="1:9" s="25" customFormat="1" ht="48.45" customHeight="1" x14ac:dyDescent="0.4">
      <c r="A10" s="21">
        <v>5</v>
      </c>
      <c r="B10" s="27" t="s">
        <v>14</v>
      </c>
      <c r="C10" s="10"/>
      <c r="D10" s="10"/>
      <c r="E10" s="10"/>
      <c r="F10" s="23">
        <v>1</v>
      </c>
      <c r="G10" s="6"/>
      <c r="H10" s="24" t="str">
        <f t="shared" si="0"/>
        <v>Inserire importo unitario</v>
      </c>
    </row>
    <row r="11" spans="1:9" s="25" customFormat="1" ht="47.15" customHeight="1" x14ac:dyDescent="0.4">
      <c r="A11" s="26">
        <v>6</v>
      </c>
      <c r="B11" s="27" t="s">
        <v>15</v>
      </c>
      <c r="C11" s="10"/>
      <c r="D11" s="10"/>
      <c r="E11" s="10"/>
      <c r="F11" s="23">
        <v>1</v>
      </c>
      <c r="G11" s="6"/>
      <c r="H11" s="24" t="str">
        <f t="shared" si="0"/>
        <v>Inserire importo unitario</v>
      </c>
    </row>
    <row r="12" spans="1:9" s="25" customFormat="1" ht="54" customHeight="1" x14ac:dyDescent="0.4">
      <c r="A12" s="21">
        <v>7</v>
      </c>
      <c r="B12" s="27" t="s">
        <v>16</v>
      </c>
      <c r="C12" s="10"/>
      <c r="D12" s="10"/>
      <c r="E12" s="10"/>
      <c r="F12" s="23">
        <v>1</v>
      </c>
      <c r="G12" s="6"/>
      <c r="H12" s="24" t="str">
        <f t="shared" si="0"/>
        <v>Inserire importo unitario</v>
      </c>
    </row>
    <row r="13" spans="1:9" s="25" customFormat="1" ht="69.900000000000006" customHeight="1" x14ac:dyDescent="0.4">
      <c r="A13" s="21">
        <v>8</v>
      </c>
      <c r="B13" s="27" t="s">
        <v>17</v>
      </c>
      <c r="C13" s="10"/>
      <c r="D13" s="10"/>
      <c r="E13" s="10"/>
      <c r="F13" s="23">
        <v>1</v>
      </c>
      <c r="G13" s="6"/>
      <c r="H13" s="24" t="str">
        <f t="shared" si="0"/>
        <v>Inserire importo unitario</v>
      </c>
    </row>
    <row r="14" spans="1:9" s="25" customFormat="1" ht="50.15" customHeight="1" x14ac:dyDescent="0.4">
      <c r="A14" s="21">
        <v>9</v>
      </c>
      <c r="B14" s="27" t="s">
        <v>18</v>
      </c>
      <c r="C14" s="10"/>
      <c r="D14" s="10"/>
      <c r="E14" s="10"/>
      <c r="F14" s="23">
        <v>1</v>
      </c>
      <c r="G14" s="6"/>
      <c r="H14" s="24" t="str">
        <f t="shared" si="0"/>
        <v>Inserire importo unitario</v>
      </c>
    </row>
    <row r="15" spans="1:9" s="25" customFormat="1" ht="64.3" customHeight="1" x14ac:dyDescent="0.4">
      <c r="A15" s="26">
        <v>10</v>
      </c>
      <c r="B15" s="27" t="s">
        <v>19</v>
      </c>
      <c r="C15" s="10"/>
      <c r="D15" s="10"/>
      <c r="E15" s="10"/>
      <c r="F15" s="23">
        <v>1</v>
      </c>
      <c r="G15" s="6"/>
      <c r="H15" s="24" t="str">
        <f t="shared" si="0"/>
        <v>Inserire importo unitario</v>
      </c>
    </row>
    <row r="16" spans="1:9" s="25" customFormat="1" ht="49.75" customHeight="1" x14ac:dyDescent="0.4">
      <c r="A16" s="21">
        <v>11</v>
      </c>
      <c r="B16" s="27" t="s">
        <v>20</v>
      </c>
      <c r="C16" s="10"/>
      <c r="D16" s="10"/>
      <c r="E16" s="10"/>
      <c r="F16" s="23">
        <v>1</v>
      </c>
      <c r="G16" s="6"/>
      <c r="H16" s="24" t="str">
        <f t="shared" si="0"/>
        <v>Inserire importo unitario</v>
      </c>
    </row>
    <row r="17" spans="1:8" s="25" customFormat="1" ht="48.9" customHeight="1" x14ac:dyDescent="0.4">
      <c r="A17" s="21">
        <v>12</v>
      </c>
      <c r="B17" s="27" t="s">
        <v>21</v>
      </c>
      <c r="C17" s="10"/>
      <c r="D17" s="10"/>
      <c r="E17" s="10"/>
      <c r="F17" s="23">
        <v>1</v>
      </c>
      <c r="G17" s="6"/>
      <c r="H17" s="24" t="str">
        <f t="shared" si="0"/>
        <v>Inserire importo unitario</v>
      </c>
    </row>
    <row r="18" spans="1:8" s="25" customFormat="1" ht="50.6" customHeight="1" x14ac:dyDescent="0.4">
      <c r="A18" s="21">
        <v>13</v>
      </c>
      <c r="B18" s="27" t="s">
        <v>22</v>
      </c>
      <c r="C18" s="10"/>
      <c r="D18" s="10"/>
      <c r="E18" s="10"/>
      <c r="F18" s="23">
        <v>1</v>
      </c>
      <c r="G18" s="6"/>
      <c r="H18" s="24" t="str">
        <f t="shared" si="0"/>
        <v>Inserire importo unitario</v>
      </c>
    </row>
    <row r="19" spans="1:8" s="25" customFormat="1" ht="49.75" customHeight="1" x14ac:dyDescent="0.4">
      <c r="A19" s="26">
        <v>14</v>
      </c>
      <c r="B19" s="27" t="s">
        <v>82</v>
      </c>
      <c r="C19" s="10"/>
      <c r="D19" s="10"/>
      <c r="E19" s="10"/>
      <c r="F19" s="23">
        <v>1</v>
      </c>
      <c r="G19" s="6"/>
      <c r="H19" s="24" t="str">
        <f t="shared" si="0"/>
        <v>Inserire importo unitario</v>
      </c>
    </row>
    <row r="20" spans="1:8" s="25" customFormat="1" ht="55.75" customHeight="1" x14ac:dyDescent="0.4">
      <c r="A20" s="21">
        <v>15</v>
      </c>
      <c r="B20" s="27" t="s">
        <v>24</v>
      </c>
      <c r="C20" s="10"/>
      <c r="D20" s="10"/>
      <c r="E20" s="10"/>
      <c r="F20" s="23">
        <v>1</v>
      </c>
      <c r="G20" s="6"/>
      <c r="H20" s="24" t="str">
        <f t="shared" si="0"/>
        <v>Inserire importo unitario</v>
      </c>
    </row>
    <row r="21" spans="1:8" s="29" customFormat="1" ht="58.75" customHeight="1" x14ac:dyDescent="0.4">
      <c r="A21" s="21">
        <v>16</v>
      </c>
      <c r="B21" s="27" t="s">
        <v>26</v>
      </c>
      <c r="C21" s="11"/>
      <c r="D21" s="11"/>
      <c r="E21" s="11"/>
      <c r="F21" s="28">
        <v>1</v>
      </c>
      <c r="G21" s="6"/>
      <c r="H21" s="24" t="str">
        <f t="shared" si="0"/>
        <v>Inserire importo unitario</v>
      </c>
    </row>
    <row r="22" spans="1:8" s="29" customFormat="1" ht="70.3" customHeight="1" x14ac:dyDescent="0.4">
      <c r="A22" s="21">
        <v>17</v>
      </c>
      <c r="B22" s="27" t="s">
        <v>27</v>
      </c>
      <c r="C22" s="11"/>
      <c r="D22" s="11"/>
      <c r="E22" s="11"/>
      <c r="F22" s="28">
        <v>1</v>
      </c>
      <c r="G22" s="6"/>
      <c r="H22" s="24" t="str">
        <f t="shared" si="0"/>
        <v>Inserire importo unitario</v>
      </c>
    </row>
    <row r="23" spans="1:8" s="29" customFormat="1" ht="44.6" customHeight="1" x14ac:dyDescent="0.4">
      <c r="A23" s="26">
        <v>18</v>
      </c>
      <c r="B23" s="27" t="s">
        <v>28</v>
      </c>
      <c r="C23" s="11"/>
      <c r="D23" s="11"/>
      <c r="E23" s="11"/>
      <c r="F23" s="28">
        <v>1</v>
      </c>
      <c r="G23" s="6"/>
      <c r="H23" s="24" t="str">
        <f t="shared" si="0"/>
        <v>Inserire importo unitario</v>
      </c>
    </row>
    <row r="24" spans="1:8" s="29" customFormat="1" ht="37.75" customHeight="1" x14ac:dyDescent="0.4">
      <c r="A24" s="21">
        <v>19</v>
      </c>
      <c r="B24" s="27" t="s">
        <v>29</v>
      </c>
      <c r="C24" s="11"/>
      <c r="D24" s="11"/>
      <c r="E24" s="11"/>
      <c r="F24" s="28">
        <v>1</v>
      </c>
      <c r="G24" s="6"/>
      <c r="H24" s="24" t="str">
        <f t="shared" si="0"/>
        <v>Inserire importo unitario</v>
      </c>
    </row>
    <row r="25" spans="1:8" s="29" customFormat="1" ht="53.6" customHeight="1" x14ac:dyDescent="0.4">
      <c r="A25" s="21">
        <v>20</v>
      </c>
      <c r="B25" s="27" t="s">
        <v>30</v>
      </c>
      <c r="C25" s="11"/>
      <c r="D25" s="11"/>
      <c r="E25" s="11"/>
      <c r="F25" s="28">
        <v>1</v>
      </c>
      <c r="G25" s="6"/>
      <c r="H25" s="24" t="str">
        <f t="shared" si="0"/>
        <v>Inserire importo unitario</v>
      </c>
    </row>
    <row r="26" spans="1:8" s="29" customFormat="1" ht="54" customHeight="1" x14ac:dyDescent="0.4">
      <c r="A26" s="21">
        <v>21</v>
      </c>
      <c r="B26" s="27" t="s">
        <v>31</v>
      </c>
      <c r="C26" s="11"/>
      <c r="D26" s="11"/>
      <c r="E26" s="11"/>
      <c r="F26" s="28">
        <v>1</v>
      </c>
      <c r="G26" s="6"/>
      <c r="H26" s="24" t="str">
        <f t="shared" si="0"/>
        <v>Inserire importo unitario</v>
      </c>
    </row>
    <row r="27" spans="1:8" s="29" customFormat="1" ht="63.45" customHeight="1" x14ac:dyDescent="0.4">
      <c r="A27" s="26">
        <v>22</v>
      </c>
      <c r="B27" s="27" t="s">
        <v>32</v>
      </c>
      <c r="C27" s="11"/>
      <c r="D27" s="11"/>
      <c r="E27" s="11"/>
      <c r="F27" s="28">
        <v>1</v>
      </c>
      <c r="G27" s="6"/>
      <c r="H27" s="24" t="str">
        <f t="shared" si="0"/>
        <v>Inserire importo unitario</v>
      </c>
    </row>
    <row r="28" spans="1:8" s="25" customFormat="1" ht="74.599999999999994" customHeight="1" x14ac:dyDescent="0.4">
      <c r="A28" s="21">
        <v>23</v>
      </c>
      <c r="B28" s="27" t="s">
        <v>33</v>
      </c>
      <c r="C28" s="10"/>
      <c r="D28" s="10"/>
      <c r="E28" s="10"/>
      <c r="F28" s="28">
        <v>1</v>
      </c>
      <c r="G28" s="6"/>
      <c r="H28" s="24" t="str">
        <f t="shared" si="0"/>
        <v>Inserire importo unitario</v>
      </c>
    </row>
    <row r="29" spans="1:8" s="29" customFormat="1" ht="67.75" customHeight="1" x14ac:dyDescent="0.4">
      <c r="A29" s="21">
        <v>24</v>
      </c>
      <c r="B29" s="27" t="s">
        <v>36</v>
      </c>
      <c r="C29" s="11"/>
      <c r="D29" s="11"/>
      <c r="E29" s="11"/>
      <c r="F29" s="28">
        <v>1</v>
      </c>
      <c r="G29" s="6"/>
      <c r="H29" s="24" t="str">
        <f t="shared" si="0"/>
        <v>Inserire importo unitario</v>
      </c>
    </row>
    <row r="30" spans="1:8" s="29" customFormat="1" ht="67.75" customHeight="1" x14ac:dyDescent="0.4">
      <c r="A30" s="21">
        <v>25</v>
      </c>
      <c r="B30" s="27" t="s">
        <v>66</v>
      </c>
      <c r="C30" s="11"/>
      <c r="D30" s="11"/>
      <c r="E30" s="11"/>
      <c r="F30" s="28">
        <v>1</v>
      </c>
      <c r="G30" s="6"/>
      <c r="H30" s="24" t="str">
        <f t="shared" si="0"/>
        <v>Inserire importo unitario</v>
      </c>
    </row>
    <row r="31" spans="1:8" s="29" customFormat="1" ht="67.75" customHeight="1" x14ac:dyDescent="0.4">
      <c r="A31" s="26">
        <v>26</v>
      </c>
      <c r="B31" s="27" t="s">
        <v>67</v>
      </c>
      <c r="C31" s="11"/>
      <c r="D31" s="11"/>
      <c r="E31" s="11"/>
      <c r="F31" s="28">
        <v>1</v>
      </c>
      <c r="G31" s="6"/>
      <c r="H31" s="24" t="str">
        <f t="shared" si="0"/>
        <v>Inserire importo unitario</v>
      </c>
    </row>
    <row r="32" spans="1:8" s="29" customFormat="1" ht="67.75" customHeight="1" x14ac:dyDescent="0.4">
      <c r="A32" s="21">
        <v>27</v>
      </c>
      <c r="B32" s="27" t="s">
        <v>68</v>
      </c>
      <c r="C32" s="11"/>
      <c r="D32" s="11"/>
      <c r="E32" s="11"/>
      <c r="F32" s="28">
        <v>1</v>
      </c>
      <c r="G32" s="6"/>
      <c r="H32" s="24" t="str">
        <f t="shared" si="0"/>
        <v>Inserire importo unitario</v>
      </c>
    </row>
    <row r="33" spans="1:8" s="29" customFormat="1" ht="33.9" customHeight="1" x14ac:dyDescent="0.4">
      <c r="A33" s="21">
        <v>28</v>
      </c>
      <c r="B33" s="27" t="s">
        <v>69</v>
      </c>
      <c r="C33" s="11"/>
      <c r="D33" s="11"/>
      <c r="E33" s="11"/>
      <c r="F33" s="28">
        <v>1</v>
      </c>
      <c r="G33" s="6"/>
      <c r="H33" s="24" t="str">
        <f t="shared" si="0"/>
        <v>Inserire importo unitario</v>
      </c>
    </row>
    <row r="34" spans="1:8" s="25" customFormat="1" ht="32.6" customHeight="1" x14ac:dyDescent="0.4">
      <c r="A34" s="21">
        <v>29</v>
      </c>
      <c r="B34" s="27" t="s">
        <v>70</v>
      </c>
      <c r="C34" s="10"/>
      <c r="D34" s="10"/>
      <c r="E34" s="10"/>
      <c r="F34" s="28">
        <v>1</v>
      </c>
      <c r="G34" s="6"/>
      <c r="H34" s="24" t="str">
        <f t="shared" si="0"/>
        <v>Inserire importo unitario</v>
      </c>
    </row>
    <row r="35" spans="1:8" s="25" customFormat="1" ht="35.6" customHeight="1" x14ac:dyDescent="0.4">
      <c r="A35" s="26">
        <v>30</v>
      </c>
      <c r="B35" s="27" t="s">
        <v>83</v>
      </c>
      <c r="C35" s="10"/>
      <c r="D35" s="10"/>
      <c r="E35" s="10"/>
      <c r="F35" s="28">
        <v>1</v>
      </c>
      <c r="G35" s="6"/>
      <c r="H35" s="24" t="str">
        <f t="shared" si="0"/>
        <v>Inserire importo unitario</v>
      </c>
    </row>
    <row r="36" spans="1:8" s="25" customFormat="1" ht="38.15" customHeight="1" x14ac:dyDescent="0.4">
      <c r="A36" s="21">
        <v>31</v>
      </c>
      <c r="B36" s="27" t="s">
        <v>71</v>
      </c>
      <c r="C36" s="10"/>
      <c r="D36" s="10"/>
      <c r="E36" s="10"/>
      <c r="F36" s="28">
        <v>1</v>
      </c>
      <c r="G36" s="6"/>
      <c r="H36" s="24" t="str">
        <f t="shared" si="0"/>
        <v>Inserire importo unitario</v>
      </c>
    </row>
    <row r="37" spans="1:8" s="25" customFormat="1" ht="39.450000000000003" customHeight="1" x14ac:dyDescent="0.4">
      <c r="A37" s="21">
        <v>32</v>
      </c>
      <c r="B37" s="27" t="s">
        <v>72</v>
      </c>
      <c r="C37" s="10"/>
      <c r="D37" s="10"/>
      <c r="E37" s="10"/>
      <c r="F37" s="28">
        <v>1</v>
      </c>
      <c r="G37" s="6"/>
      <c r="H37" s="24" t="str">
        <f t="shared" si="0"/>
        <v>Inserire importo unitario</v>
      </c>
    </row>
    <row r="38" spans="1:8" s="25" customFormat="1" ht="49.3" customHeight="1" x14ac:dyDescent="0.4">
      <c r="A38" s="30">
        <v>33</v>
      </c>
      <c r="B38" s="27" t="s">
        <v>73</v>
      </c>
      <c r="C38" s="10"/>
      <c r="D38" s="10"/>
      <c r="E38" s="10"/>
      <c r="F38" s="28">
        <v>1</v>
      </c>
      <c r="G38" s="6"/>
      <c r="H38" s="24" t="str">
        <f t="shared" si="0"/>
        <v>Inserire importo unitario</v>
      </c>
    </row>
    <row r="39" spans="1:8" s="25" customFormat="1" ht="43.3" customHeight="1" x14ac:dyDescent="0.4">
      <c r="A39" s="26">
        <v>34</v>
      </c>
      <c r="B39" s="31" t="s">
        <v>10</v>
      </c>
      <c r="C39" s="10"/>
      <c r="D39" s="10"/>
      <c r="E39" s="10"/>
      <c r="F39" s="28">
        <v>1</v>
      </c>
      <c r="G39" s="6"/>
      <c r="H39" s="24" t="str">
        <f t="shared" si="0"/>
        <v>Inserire importo unitario</v>
      </c>
    </row>
    <row r="40" spans="1:8" s="25" customFormat="1" ht="56.15" customHeight="1" x14ac:dyDescent="0.4">
      <c r="A40" s="21">
        <v>35</v>
      </c>
      <c r="B40" s="31" t="s">
        <v>23</v>
      </c>
      <c r="C40" s="10"/>
      <c r="D40" s="10"/>
      <c r="E40" s="10"/>
      <c r="F40" s="28">
        <v>1</v>
      </c>
      <c r="G40" s="6"/>
      <c r="H40" s="24" t="str">
        <f t="shared" si="0"/>
        <v>Inserire importo unitario</v>
      </c>
    </row>
    <row r="41" spans="1:8" s="25" customFormat="1" ht="43.3" customHeight="1" x14ac:dyDescent="0.4">
      <c r="A41" s="21">
        <v>36</v>
      </c>
      <c r="B41" s="31" t="s">
        <v>25</v>
      </c>
      <c r="C41" s="10"/>
      <c r="D41" s="10"/>
      <c r="E41" s="10"/>
      <c r="F41" s="28">
        <v>1</v>
      </c>
      <c r="G41" s="6"/>
      <c r="H41" s="24" t="str">
        <f t="shared" si="0"/>
        <v>Inserire importo unitario</v>
      </c>
    </row>
    <row r="42" spans="1:8" s="25" customFormat="1" ht="54" customHeight="1" x14ac:dyDescent="0.4">
      <c r="A42" s="21">
        <v>37</v>
      </c>
      <c r="B42" s="31" t="s">
        <v>34</v>
      </c>
      <c r="C42" s="10"/>
      <c r="D42" s="10"/>
      <c r="E42" s="10"/>
      <c r="F42" s="28">
        <v>1</v>
      </c>
      <c r="G42" s="6"/>
      <c r="H42" s="24" t="str">
        <f t="shared" si="0"/>
        <v>Inserire importo unitario</v>
      </c>
    </row>
    <row r="43" spans="1:8" s="25" customFormat="1" ht="37.75" customHeight="1" x14ac:dyDescent="0.4">
      <c r="A43" s="26">
        <v>38</v>
      </c>
      <c r="B43" s="31" t="s">
        <v>35</v>
      </c>
      <c r="C43" s="10"/>
      <c r="D43" s="10"/>
      <c r="E43" s="10"/>
      <c r="F43" s="28">
        <v>1</v>
      </c>
      <c r="G43" s="6"/>
      <c r="H43" s="24" t="str">
        <f t="shared" si="0"/>
        <v>Inserire importo unitario</v>
      </c>
    </row>
    <row r="44" spans="1:8" s="25" customFormat="1" ht="29.15" customHeight="1" x14ac:dyDescent="0.4">
      <c r="A44" s="21">
        <v>39</v>
      </c>
      <c r="B44" s="31" t="s">
        <v>37</v>
      </c>
      <c r="C44" s="10"/>
      <c r="D44" s="10"/>
      <c r="E44" s="10"/>
      <c r="F44" s="28">
        <v>1</v>
      </c>
      <c r="G44" s="6"/>
      <c r="H44" s="24" t="str">
        <f t="shared" si="0"/>
        <v>Inserire importo unitario</v>
      </c>
    </row>
    <row r="45" spans="1:8" s="25" customFormat="1" ht="29.15" customHeight="1" x14ac:dyDescent="0.4">
      <c r="A45" s="21">
        <v>40</v>
      </c>
      <c r="B45" s="31" t="s">
        <v>38</v>
      </c>
      <c r="C45" s="10"/>
      <c r="D45" s="10"/>
      <c r="E45" s="10"/>
      <c r="F45" s="28">
        <v>1</v>
      </c>
      <c r="G45" s="6"/>
      <c r="H45" s="24" t="str">
        <f t="shared" si="0"/>
        <v>Inserire importo unitario</v>
      </c>
    </row>
    <row r="46" spans="1:8" s="25" customFormat="1" ht="34.299999999999997" customHeight="1" x14ac:dyDescent="0.4">
      <c r="A46" s="21">
        <v>41</v>
      </c>
      <c r="B46" s="31" t="s">
        <v>39</v>
      </c>
      <c r="C46" s="10"/>
      <c r="D46" s="10"/>
      <c r="E46" s="10"/>
      <c r="F46" s="28">
        <v>1</v>
      </c>
      <c r="G46" s="6"/>
      <c r="H46" s="24" t="str">
        <f t="shared" si="0"/>
        <v>Inserire importo unitario</v>
      </c>
    </row>
    <row r="47" spans="1:8" s="25" customFormat="1" ht="33.9" customHeight="1" x14ac:dyDescent="0.4">
      <c r="A47" s="26">
        <v>42</v>
      </c>
      <c r="B47" s="31" t="s">
        <v>40</v>
      </c>
      <c r="C47" s="10"/>
      <c r="D47" s="10"/>
      <c r="E47" s="10"/>
      <c r="F47" s="28">
        <v>1</v>
      </c>
      <c r="G47" s="6"/>
      <c r="H47" s="24" t="str">
        <f t="shared" si="0"/>
        <v>Inserire importo unitario</v>
      </c>
    </row>
    <row r="48" spans="1:8" s="25" customFormat="1" ht="29.15" customHeight="1" x14ac:dyDescent="0.4">
      <c r="A48" s="21">
        <v>43</v>
      </c>
      <c r="B48" s="31" t="s">
        <v>41</v>
      </c>
      <c r="C48" s="10"/>
      <c r="D48" s="10"/>
      <c r="E48" s="10"/>
      <c r="F48" s="28">
        <v>1</v>
      </c>
      <c r="G48" s="6"/>
      <c r="H48" s="24" t="str">
        <f t="shared" si="0"/>
        <v>Inserire importo unitario</v>
      </c>
    </row>
    <row r="49" spans="1:8" s="25" customFormat="1" ht="29.15" customHeight="1" x14ac:dyDescent="0.4">
      <c r="A49" s="21">
        <v>44</v>
      </c>
      <c r="B49" s="31" t="s">
        <v>42</v>
      </c>
      <c r="C49" s="10"/>
      <c r="D49" s="10"/>
      <c r="E49" s="10"/>
      <c r="F49" s="28">
        <v>1</v>
      </c>
      <c r="G49" s="6"/>
      <c r="H49" s="24" t="str">
        <f t="shared" si="0"/>
        <v>Inserire importo unitario</v>
      </c>
    </row>
    <row r="50" spans="1:8" s="25" customFormat="1" ht="29.15" customHeight="1" x14ac:dyDescent="0.4">
      <c r="A50" s="21">
        <v>45</v>
      </c>
      <c r="B50" s="31" t="s">
        <v>43</v>
      </c>
      <c r="C50" s="10"/>
      <c r="D50" s="10"/>
      <c r="E50" s="10"/>
      <c r="F50" s="28">
        <v>1</v>
      </c>
      <c r="G50" s="6"/>
      <c r="H50" s="24" t="str">
        <f t="shared" si="0"/>
        <v>Inserire importo unitario</v>
      </c>
    </row>
    <row r="51" spans="1:8" s="25" customFormat="1" ht="29.15" customHeight="1" x14ac:dyDescent="0.4">
      <c r="A51" s="26">
        <v>46</v>
      </c>
      <c r="B51" s="31" t="s">
        <v>44</v>
      </c>
      <c r="C51" s="10"/>
      <c r="D51" s="10"/>
      <c r="E51" s="10"/>
      <c r="F51" s="23">
        <v>1</v>
      </c>
      <c r="G51" s="6"/>
      <c r="H51" s="24" t="str">
        <f t="shared" si="0"/>
        <v>Inserire importo unitario</v>
      </c>
    </row>
    <row r="52" spans="1:8" s="25" customFormat="1" ht="35.6" customHeight="1" x14ac:dyDescent="0.4">
      <c r="A52" s="21">
        <v>47</v>
      </c>
      <c r="B52" s="31" t="s">
        <v>45</v>
      </c>
      <c r="C52" s="10"/>
      <c r="D52" s="10"/>
      <c r="E52" s="10"/>
      <c r="F52" s="23">
        <v>1</v>
      </c>
      <c r="G52" s="6"/>
      <c r="H52" s="24" t="str">
        <f t="shared" si="0"/>
        <v>Inserire importo unitario</v>
      </c>
    </row>
    <row r="53" spans="1:8" s="25" customFormat="1" ht="40.75" customHeight="1" x14ac:dyDescent="0.4">
      <c r="A53" s="21">
        <v>48</v>
      </c>
      <c r="B53" s="31" t="s">
        <v>46</v>
      </c>
      <c r="C53" s="10"/>
      <c r="D53" s="10"/>
      <c r="E53" s="10"/>
      <c r="F53" s="23">
        <v>1</v>
      </c>
      <c r="G53" s="6"/>
      <c r="H53" s="24" t="str">
        <f t="shared" si="0"/>
        <v>Inserire importo unitario</v>
      </c>
    </row>
    <row r="54" spans="1:8" s="25" customFormat="1" ht="38.15" customHeight="1" x14ac:dyDescent="0.4">
      <c r="A54" s="21">
        <v>49</v>
      </c>
      <c r="B54" s="31" t="s">
        <v>47</v>
      </c>
      <c r="C54" s="10"/>
      <c r="D54" s="10"/>
      <c r="E54" s="10"/>
      <c r="F54" s="23">
        <v>1</v>
      </c>
      <c r="G54" s="6"/>
      <c r="H54" s="24" t="str">
        <f t="shared" si="0"/>
        <v>Inserire importo unitario</v>
      </c>
    </row>
    <row r="55" spans="1:8" s="25" customFormat="1" ht="29.15" customHeight="1" x14ac:dyDescent="0.4">
      <c r="A55" s="26">
        <v>50</v>
      </c>
      <c r="B55" s="31" t="s">
        <v>48</v>
      </c>
      <c r="C55" s="10"/>
      <c r="D55" s="10"/>
      <c r="E55" s="10"/>
      <c r="F55" s="23">
        <v>1</v>
      </c>
      <c r="G55" s="6"/>
      <c r="H55" s="24" t="str">
        <f t="shared" si="0"/>
        <v>Inserire importo unitario</v>
      </c>
    </row>
    <row r="56" spans="1:8" s="25" customFormat="1" ht="39.9" customHeight="1" x14ac:dyDescent="0.4">
      <c r="A56" s="21">
        <v>51</v>
      </c>
      <c r="B56" s="31" t="s">
        <v>49</v>
      </c>
      <c r="C56" s="10"/>
      <c r="D56" s="10"/>
      <c r="E56" s="10"/>
      <c r="F56" s="23">
        <v>1</v>
      </c>
      <c r="G56" s="6"/>
      <c r="H56" s="24" t="str">
        <f t="shared" si="0"/>
        <v>Inserire importo unitario</v>
      </c>
    </row>
    <row r="57" spans="1:8" s="25" customFormat="1" ht="29.15" customHeight="1" x14ac:dyDescent="0.4">
      <c r="A57" s="21">
        <v>52</v>
      </c>
      <c r="B57" s="31" t="s">
        <v>50</v>
      </c>
      <c r="C57" s="10"/>
      <c r="D57" s="10"/>
      <c r="E57" s="10"/>
      <c r="F57" s="23">
        <v>1</v>
      </c>
      <c r="G57" s="6"/>
      <c r="H57" s="24" t="str">
        <f t="shared" si="0"/>
        <v>Inserire importo unitario</v>
      </c>
    </row>
    <row r="58" spans="1:8" s="25" customFormat="1" ht="29.15" customHeight="1" x14ac:dyDescent="0.4">
      <c r="A58" s="21">
        <v>53</v>
      </c>
      <c r="B58" s="31" t="s">
        <v>51</v>
      </c>
      <c r="C58" s="10"/>
      <c r="D58" s="10"/>
      <c r="E58" s="10"/>
      <c r="F58" s="23">
        <v>1</v>
      </c>
      <c r="G58" s="6"/>
      <c r="H58" s="24" t="str">
        <f t="shared" si="0"/>
        <v>Inserire importo unitario</v>
      </c>
    </row>
    <row r="59" spans="1:8" s="25" customFormat="1" ht="29.15" customHeight="1" x14ac:dyDescent="0.4">
      <c r="A59" s="26">
        <v>54</v>
      </c>
      <c r="B59" s="31" t="s">
        <v>52</v>
      </c>
      <c r="C59" s="10"/>
      <c r="D59" s="10"/>
      <c r="E59" s="10"/>
      <c r="F59" s="23">
        <v>1</v>
      </c>
      <c r="G59" s="6"/>
      <c r="H59" s="24" t="str">
        <f t="shared" si="0"/>
        <v>Inserire importo unitario</v>
      </c>
    </row>
    <row r="60" spans="1:8" s="25" customFormat="1" ht="29.15" customHeight="1" x14ac:dyDescent="0.4">
      <c r="A60" s="21">
        <v>55</v>
      </c>
      <c r="B60" s="31" t="s">
        <v>53</v>
      </c>
      <c r="C60" s="10"/>
      <c r="D60" s="10"/>
      <c r="E60" s="10"/>
      <c r="F60" s="23">
        <v>1</v>
      </c>
      <c r="G60" s="6"/>
      <c r="H60" s="24" t="str">
        <f t="shared" si="0"/>
        <v>Inserire importo unitario</v>
      </c>
    </row>
    <row r="61" spans="1:8" s="25" customFormat="1" ht="29.15" customHeight="1" x14ac:dyDescent="0.4">
      <c r="A61" s="21">
        <v>56</v>
      </c>
      <c r="B61" s="31" t="s">
        <v>54</v>
      </c>
      <c r="C61" s="10"/>
      <c r="D61" s="10"/>
      <c r="E61" s="10"/>
      <c r="F61" s="23">
        <v>1</v>
      </c>
      <c r="G61" s="6"/>
      <c r="H61" s="24" t="str">
        <f t="shared" si="0"/>
        <v>Inserire importo unitario</v>
      </c>
    </row>
    <row r="62" spans="1:8" s="25" customFormat="1" ht="29.15" customHeight="1" x14ac:dyDescent="0.4">
      <c r="A62" s="21">
        <v>57</v>
      </c>
      <c r="B62" s="31" t="s">
        <v>55</v>
      </c>
      <c r="C62" s="10"/>
      <c r="D62" s="10"/>
      <c r="E62" s="10"/>
      <c r="F62" s="23">
        <v>1</v>
      </c>
      <c r="G62" s="6"/>
      <c r="H62" s="24" t="str">
        <f t="shared" si="0"/>
        <v>Inserire importo unitario</v>
      </c>
    </row>
    <row r="63" spans="1:8" s="25" customFormat="1" ht="29.15" customHeight="1" x14ac:dyDescent="0.4">
      <c r="A63" s="26">
        <v>58</v>
      </c>
      <c r="B63" s="31" t="s">
        <v>56</v>
      </c>
      <c r="C63" s="10"/>
      <c r="D63" s="10"/>
      <c r="E63" s="10"/>
      <c r="F63" s="23">
        <v>1</v>
      </c>
      <c r="G63" s="6"/>
      <c r="H63" s="24" t="str">
        <f t="shared" si="0"/>
        <v>Inserire importo unitario</v>
      </c>
    </row>
    <row r="64" spans="1:8" s="25" customFormat="1" ht="29.15" customHeight="1" x14ac:dyDescent="0.4">
      <c r="A64" s="21">
        <v>59</v>
      </c>
      <c r="B64" s="31" t="s">
        <v>57</v>
      </c>
      <c r="C64" s="10"/>
      <c r="D64" s="10"/>
      <c r="E64" s="10"/>
      <c r="F64" s="23">
        <v>1</v>
      </c>
      <c r="G64" s="6"/>
      <c r="H64" s="24" t="str">
        <f t="shared" si="0"/>
        <v>Inserire importo unitario</v>
      </c>
    </row>
    <row r="65" spans="1:9" s="25" customFormat="1" ht="29.15" customHeight="1" x14ac:dyDescent="0.4">
      <c r="A65" s="21">
        <v>60</v>
      </c>
      <c r="B65" s="31" t="s">
        <v>58</v>
      </c>
      <c r="C65" s="10"/>
      <c r="D65" s="10"/>
      <c r="E65" s="10"/>
      <c r="F65" s="23">
        <v>1</v>
      </c>
      <c r="G65" s="6"/>
      <c r="H65" s="24" t="str">
        <f t="shared" si="0"/>
        <v>Inserire importo unitario</v>
      </c>
    </row>
    <row r="66" spans="1:9" s="25" customFormat="1" ht="29.15" customHeight="1" x14ac:dyDescent="0.4">
      <c r="A66" s="21">
        <v>61</v>
      </c>
      <c r="B66" s="31" t="s">
        <v>59</v>
      </c>
      <c r="C66" s="10"/>
      <c r="D66" s="10"/>
      <c r="E66" s="10"/>
      <c r="F66" s="23">
        <v>1</v>
      </c>
      <c r="G66" s="6"/>
      <c r="H66" s="24" t="str">
        <f t="shared" si="0"/>
        <v>Inserire importo unitario</v>
      </c>
    </row>
    <row r="67" spans="1:9" s="25" customFormat="1" ht="29.15" customHeight="1" x14ac:dyDescent="0.4">
      <c r="A67" s="26">
        <v>62</v>
      </c>
      <c r="B67" s="31" t="s">
        <v>60</v>
      </c>
      <c r="C67" s="10"/>
      <c r="D67" s="10"/>
      <c r="E67" s="10"/>
      <c r="F67" s="23">
        <v>1</v>
      </c>
      <c r="G67" s="6"/>
      <c r="H67" s="24" t="str">
        <f t="shared" si="0"/>
        <v>Inserire importo unitario</v>
      </c>
    </row>
    <row r="68" spans="1:9" s="25" customFormat="1" ht="29.15" customHeight="1" x14ac:dyDescent="0.4">
      <c r="A68" s="21">
        <v>63</v>
      </c>
      <c r="B68" s="31" t="s">
        <v>61</v>
      </c>
      <c r="C68" s="10"/>
      <c r="D68" s="10"/>
      <c r="E68" s="10"/>
      <c r="F68" s="23">
        <v>1</v>
      </c>
      <c r="G68" s="6"/>
      <c r="H68" s="24" t="str">
        <f t="shared" si="0"/>
        <v>Inserire importo unitario</v>
      </c>
    </row>
    <row r="69" spans="1:9" s="25" customFormat="1" ht="46.75" customHeight="1" x14ac:dyDescent="0.4">
      <c r="A69" s="21">
        <v>64</v>
      </c>
      <c r="B69" s="31" t="s">
        <v>62</v>
      </c>
      <c r="C69" s="10"/>
      <c r="D69" s="10"/>
      <c r="E69" s="10"/>
      <c r="F69" s="23">
        <v>1</v>
      </c>
      <c r="G69" s="6"/>
      <c r="H69" s="24" t="str">
        <f t="shared" si="0"/>
        <v>Inserire importo unitario</v>
      </c>
    </row>
    <row r="70" spans="1:9" s="25" customFormat="1" ht="67.75" customHeight="1" x14ac:dyDescent="0.4">
      <c r="A70" s="21">
        <v>65</v>
      </c>
      <c r="B70" s="31" t="s">
        <v>63</v>
      </c>
      <c r="C70" s="10"/>
      <c r="D70" s="10"/>
      <c r="E70" s="10"/>
      <c r="F70" s="23">
        <v>1</v>
      </c>
      <c r="G70" s="6"/>
      <c r="H70" s="24" t="str">
        <f t="shared" si="0"/>
        <v>Inserire importo unitario</v>
      </c>
    </row>
    <row r="71" spans="1:9" s="25" customFormat="1" ht="29.15" customHeight="1" x14ac:dyDescent="0.4">
      <c r="A71" s="26">
        <v>66</v>
      </c>
      <c r="B71" s="31" t="s">
        <v>64</v>
      </c>
      <c r="C71" s="10"/>
      <c r="D71" s="10"/>
      <c r="E71" s="10"/>
      <c r="F71" s="23">
        <v>1</v>
      </c>
      <c r="G71" s="6"/>
      <c r="H71" s="24" t="str">
        <f t="shared" ref="H71:H78" si="1">IF(G71="","Inserire importo unitario",IF(G71=0,"Corso non erogato",F71*G71))</f>
        <v>Inserire importo unitario</v>
      </c>
    </row>
    <row r="72" spans="1:9" s="25" customFormat="1" ht="54" customHeight="1" x14ac:dyDescent="0.4">
      <c r="A72" s="21">
        <v>67</v>
      </c>
      <c r="B72" s="31" t="s">
        <v>65</v>
      </c>
      <c r="C72" s="10"/>
      <c r="D72" s="10"/>
      <c r="E72" s="10"/>
      <c r="F72" s="23">
        <v>1</v>
      </c>
      <c r="G72" s="6"/>
      <c r="H72" s="24" t="str">
        <f t="shared" si="1"/>
        <v>Inserire importo unitario</v>
      </c>
    </row>
    <row r="73" spans="1:9" s="25" customFormat="1" ht="43.3" customHeight="1" x14ac:dyDescent="0.4">
      <c r="A73" s="21">
        <v>68</v>
      </c>
      <c r="B73" s="31" t="s">
        <v>74</v>
      </c>
      <c r="C73" s="10"/>
      <c r="D73" s="10"/>
      <c r="E73" s="10"/>
      <c r="F73" s="23">
        <v>1</v>
      </c>
      <c r="G73" s="6"/>
      <c r="H73" s="24" t="str">
        <f t="shared" si="1"/>
        <v>Inserire importo unitario</v>
      </c>
    </row>
    <row r="74" spans="1:9" s="25" customFormat="1" ht="70.75" customHeight="1" x14ac:dyDescent="0.4">
      <c r="A74" s="21">
        <v>69</v>
      </c>
      <c r="B74" s="31" t="s">
        <v>75</v>
      </c>
      <c r="C74" s="10"/>
      <c r="D74" s="10"/>
      <c r="E74" s="10"/>
      <c r="F74" s="23">
        <v>1</v>
      </c>
      <c r="G74" s="6"/>
      <c r="H74" s="24" t="str">
        <f t="shared" si="1"/>
        <v>Inserire importo unitario</v>
      </c>
    </row>
    <row r="75" spans="1:9" s="25" customFormat="1" ht="36" customHeight="1" x14ac:dyDescent="0.4">
      <c r="A75" s="26">
        <v>70</v>
      </c>
      <c r="B75" s="31" t="s">
        <v>76</v>
      </c>
      <c r="C75" s="10"/>
      <c r="D75" s="10"/>
      <c r="E75" s="10"/>
      <c r="F75" s="23">
        <v>1</v>
      </c>
      <c r="G75" s="6"/>
      <c r="H75" s="24" t="str">
        <f t="shared" si="1"/>
        <v>Inserire importo unitario</v>
      </c>
    </row>
    <row r="76" spans="1:9" s="25" customFormat="1" ht="29.15" customHeight="1" x14ac:dyDescent="0.4">
      <c r="A76" s="21">
        <v>71</v>
      </c>
      <c r="B76" s="31" t="s">
        <v>77</v>
      </c>
      <c r="C76" s="10"/>
      <c r="D76" s="10"/>
      <c r="E76" s="10"/>
      <c r="F76" s="23">
        <v>1</v>
      </c>
      <c r="G76" s="6"/>
      <c r="H76" s="24" t="str">
        <f t="shared" si="1"/>
        <v>Inserire importo unitario</v>
      </c>
    </row>
    <row r="77" spans="1:9" s="25" customFormat="1" ht="33" customHeight="1" x14ac:dyDescent="0.4">
      <c r="A77" s="21">
        <v>72</v>
      </c>
      <c r="B77" s="31" t="s">
        <v>78</v>
      </c>
      <c r="C77" s="10"/>
      <c r="D77" s="10"/>
      <c r="E77" s="10"/>
      <c r="F77" s="23">
        <v>1</v>
      </c>
      <c r="G77" s="6"/>
      <c r="H77" s="24" t="str">
        <f t="shared" si="1"/>
        <v>Inserire importo unitario</v>
      </c>
    </row>
    <row r="78" spans="1:9" s="25" customFormat="1" ht="34.299999999999997" customHeight="1" thickBot="1" x14ac:dyDescent="0.45">
      <c r="A78" s="21">
        <v>73</v>
      </c>
      <c r="B78" s="31" t="s">
        <v>79</v>
      </c>
      <c r="C78" s="10"/>
      <c r="D78" s="10"/>
      <c r="E78" s="10"/>
      <c r="F78" s="23">
        <v>1</v>
      </c>
      <c r="G78" s="6"/>
      <c r="H78" s="24" t="str">
        <f t="shared" si="1"/>
        <v>Inserire importo unitario</v>
      </c>
    </row>
    <row r="79" spans="1:9" ht="42.75" customHeight="1" thickBot="1" x14ac:dyDescent="0.4">
      <c r="B79" s="36" t="s">
        <v>1</v>
      </c>
      <c r="C79" s="37"/>
      <c r="D79" s="37"/>
      <c r="E79" s="37"/>
      <c r="F79" s="37"/>
      <c r="G79" s="38"/>
      <c r="H79" s="7" t="str">
        <f>IF(COUNTBLANK(G6:G78)=0,IF((SUM(H6:H78))&gt;0,IF((SUM(H6:H78))&lt;=G81,(SUM(H6:H78)),"ERRORE l'importo offerto supera la base d'asta"),"Inserire importi unitari"),"Inserire importi unitari")</f>
        <v>Inserire importi unitari</v>
      </c>
    </row>
    <row r="80" spans="1:9" ht="12.75" customHeight="1" thickBot="1" x14ac:dyDescent="0.4">
      <c r="G80" s="32"/>
      <c r="H80" s="33"/>
      <c r="I80" s="34"/>
    </row>
    <row r="81" spans="1:8" s="34" customFormat="1" ht="41.25" customHeight="1" thickBot="1" x14ac:dyDescent="0.4">
      <c r="A81" s="35"/>
      <c r="B81" s="8" t="s">
        <v>3</v>
      </c>
      <c r="C81" s="4"/>
      <c r="D81" s="4"/>
      <c r="E81" s="4"/>
      <c r="G81" s="39">
        <v>110000</v>
      </c>
      <c r="H81" s="40"/>
    </row>
    <row r="82" spans="1:8" s="34" customFormat="1" ht="15" customHeight="1" thickBot="1" x14ac:dyDescent="0.4">
      <c r="A82" s="35"/>
      <c r="B82" s="1"/>
      <c r="C82" s="1"/>
      <c r="D82" s="1"/>
      <c r="E82" s="1"/>
      <c r="G82" s="2"/>
    </row>
    <row r="83" spans="1:8" ht="45.75" customHeight="1" thickBot="1" x14ac:dyDescent="0.4">
      <c r="B83" s="9" t="s">
        <v>2</v>
      </c>
      <c r="C83" s="5"/>
      <c r="D83" s="5"/>
      <c r="E83" s="5"/>
      <c r="G83" s="41" t="str">
        <f>IF(H79="Inserire importi unitari","Inserire importi unitari",IF((H79&lt;=G81),H79,"ERRORE l'importo offerto supera la base d'asta"))</f>
        <v>Inserire importi unitari</v>
      </c>
      <c r="H83" s="42"/>
    </row>
  </sheetData>
  <sheetProtection algorithmName="SHA-512" hashValue="ofozhozhz9WaX0+id6M7Fd1Mx/A4Ul3s4gaEDTgVrdxsNeowpgfFGMwPqnOkxCDC27JY4+EwZJCTP0+DRm+p6g==" saltValue="tQzPdLQF8ZcmSV1aaWREwQ==" spinCount="100000" sheet="1" objects="1" scenarios="1"/>
  <mergeCells count="4">
    <mergeCell ref="B79:G79"/>
    <mergeCell ref="G81:H81"/>
    <mergeCell ref="G83:H83"/>
    <mergeCell ref="B2:H2"/>
  </mergeCells>
  <conditionalFormatting sqref="G83">
    <cfRule type="cellIs" dxfId="5" priority="3" operator="equal">
      <formula>$G$81</formula>
    </cfRule>
    <cfRule type="cellIs" dxfId="4" priority="4" operator="lessThan">
      <formula>$G$81</formula>
    </cfRule>
    <cfRule type="cellIs" dxfId="3" priority="5" operator="greaterThan">
      <formula>$G$81</formula>
    </cfRule>
  </conditionalFormatting>
  <conditionalFormatting sqref="H79">
    <cfRule type="cellIs" dxfId="2" priority="6" operator="greaterThan">
      <formula>#REF!</formula>
    </cfRule>
  </conditionalFormatting>
  <conditionalFormatting sqref="G83:H83">
    <cfRule type="cellIs" dxfId="1" priority="1" operator="greaterThan">
      <formula>$G$81</formula>
    </cfRule>
    <cfRule type="cellIs" dxfId="0" priority="2" operator="lessThanOrEqual">
      <formula>$G$81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6:G78">
      <formula1>AND((LEN(G6)-LEN(INT(G6)))&lt;=3)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2023-06-28T11:08:22Z</dcterms:modified>
</cp:coreProperties>
</file>